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iktvaldresiks.sharepoint.com/sites/IKTValdresIKS/Delte dokumenter/05 Fagsystem og utvikling/Anskaffelser/2026/Rammeavtale/"/>
    </mc:Choice>
  </mc:AlternateContent>
  <xr:revisionPtr revIDLastSave="455" documentId="8_{B9068775-1E9A-4642-B5EA-01699D0A954F}" xr6:coauthVersionLast="47" xr6:coauthVersionMax="47" xr10:uidLastSave="{071799E0-7EAF-46DA-A18B-949DFE8D4716}"/>
  <bookViews>
    <workbookView xWindow="-120" yWindow="-120" windowWidth="38640" windowHeight="21120" xr2:uid="{00000000-000D-0000-FFFF-FFFF00000000}"/>
  </bookViews>
  <sheets>
    <sheet name="Prisskj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F27" i="1"/>
  <c r="F28" i="1"/>
  <c r="F29" i="1"/>
  <c r="F30" i="1"/>
  <c r="F31" i="1"/>
  <c r="F32" i="1"/>
  <c r="F25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4" i="1"/>
  <c r="F33" i="1" l="1"/>
</calcChain>
</file>

<file path=xl/sharedStrings.xml><?xml version="1.0" encoding="utf-8"?>
<sst xmlns="http://schemas.openxmlformats.org/spreadsheetml/2006/main" count="65" uniqueCount="40">
  <si>
    <t>Lagringsløsninger</t>
  </si>
  <si>
    <t>Volum</t>
  </si>
  <si>
    <t>Påslagsprosent</t>
  </si>
  <si>
    <t>Sum</t>
  </si>
  <si>
    <t>PC bærbar</t>
  </si>
  <si>
    <t>Nettbrett</t>
  </si>
  <si>
    <t xml:space="preserve">PC stasjonær </t>
  </si>
  <si>
    <t>Servere</t>
  </si>
  <si>
    <t xml:space="preserve">Kategori </t>
  </si>
  <si>
    <t>Lisenser Microsoft EA,ESP</t>
  </si>
  <si>
    <t>Benevning</t>
  </si>
  <si>
    <t>År</t>
  </si>
  <si>
    <t>Citrix lisenser</t>
  </si>
  <si>
    <t>VMWare lisenser</t>
  </si>
  <si>
    <t>Veem lisenser</t>
  </si>
  <si>
    <t>MS CIS Suite Datacenter Core</t>
  </si>
  <si>
    <t>Open text Idenity Manager</t>
  </si>
  <si>
    <t>Skjermer PC</t>
  </si>
  <si>
    <t>TV møterom</t>
  </si>
  <si>
    <t xml:space="preserve">Interaktive tavler skole </t>
  </si>
  <si>
    <t>Stk</t>
  </si>
  <si>
    <t>Nettbrett registring Samsung Knox og Apple DEP.</t>
  </si>
  <si>
    <t>Hardware relatert support</t>
  </si>
  <si>
    <t>Printere kontor</t>
  </si>
  <si>
    <t>Juniorkonsulent</t>
  </si>
  <si>
    <t>Seniorkonsulent</t>
  </si>
  <si>
    <t>Ekspert</t>
  </si>
  <si>
    <t>timer</t>
  </si>
  <si>
    <t>Komponenter og tilbehør til PC og nettbrett</t>
  </si>
  <si>
    <t>Nettverksutstyr sentralt inkl brannmur og switcher</t>
  </si>
  <si>
    <t>Nettverksutstyr lokalt inkl brannmur, switcher og accesspunkt</t>
  </si>
  <si>
    <t>Møteromsutstyr inkl kamera, hodetelefoner til personlig bruk</t>
  </si>
  <si>
    <t xml:space="preserve">Avembalering av PC . </t>
  </si>
  <si>
    <t xml:space="preserve">Merking av PC </t>
  </si>
  <si>
    <t>Registrering Autopilot mot Intune</t>
  </si>
  <si>
    <t xml:space="preserve">Returbur 1,5 m3   pris stk .  </t>
  </si>
  <si>
    <t>Uttak pr år</t>
  </si>
  <si>
    <t>Pris</t>
  </si>
  <si>
    <t>Evalueringspris</t>
  </si>
  <si>
    <t>Prisskjema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</si>
</sst>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1" applyNumberFormat="0" applyAlignment="0" applyProtection="0"/>
  </cellStyleXfs>
  <cellXfs count="30">
    <xf numFmtId="0" fontId="0" fillId="0" borderId="0" xfId="0"/>
    <xf numFmtId="0" fontId="0" fillId="0" borderId="0" xfId="0" applyProtection="1">
      <protection locked="0"/>
    </xf>
    <xf numFmtId="0" fontId="4" fillId="4" borderId="2" xfId="0" applyFont="1" applyFill="1" applyBorder="1" applyProtection="1">
      <protection locked="0"/>
    </xf>
    <xf numFmtId="9" fontId="0" fillId="0" borderId="2" xfId="2" applyFont="1" applyBorder="1" applyProtection="1">
      <protection locked="0"/>
    </xf>
    <xf numFmtId="9" fontId="0" fillId="4" borderId="2" xfId="2" applyFont="1" applyFill="1" applyBorder="1" applyProtection="1">
      <protection locked="0"/>
    </xf>
    <xf numFmtId="43" fontId="0" fillId="0" borderId="0" xfId="0" applyNumberFormat="1" applyProtection="1">
      <protection locked="0"/>
    </xf>
    <xf numFmtId="9" fontId="4" fillId="2" borderId="0" xfId="3" applyNumberFormat="1" applyFont="1" applyProtection="1">
      <protection locked="0"/>
    </xf>
    <xf numFmtId="43" fontId="1" fillId="3" borderId="1" xfId="1" applyFont="1" applyFill="1" applyBorder="1" applyProtection="1">
      <protection locked="0"/>
    </xf>
    <xf numFmtId="43" fontId="1" fillId="2" borderId="0" xfId="1" applyFont="1" applyFill="1" applyProtection="1">
      <protection locked="0"/>
    </xf>
    <xf numFmtId="0" fontId="4" fillId="0" borderId="0" xfId="0" applyFont="1" applyProtection="1">
      <protection locked="0"/>
    </xf>
    <xf numFmtId="0" fontId="6" fillId="0" borderId="0" xfId="0" applyFont="1"/>
    <xf numFmtId="0" fontId="4" fillId="4" borderId="2" xfId="0" applyFont="1" applyFill="1" applyBorder="1"/>
    <xf numFmtId="0" fontId="0" fillId="0" borderId="2" xfId="0" applyBorder="1"/>
    <xf numFmtId="43" fontId="0" fillId="0" borderId="2" xfId="1" applyFont="1" applyBorder="1" applyProtection="1"/>
    <xf numFmtId="0" fontId="0" fillId="4" borderId="2" xfId="0" applyFill="1" applyBorder="1"/>
    <xf numFmtId="43" fontId="0" fillId="4" borderId="2" xfId="1" applyFont="1" applyFill="1" applyBorder="1" applyProtection="1"/>
    <xf numFmtId="0" fontId="4" fillId="2" borderId="0" xfId="3" applyFont="1" applyAlignment="1" applyProtection="1">
      <alignment vertical="center"/>
    </xf>
    <xf numFmtId="0" fontId="4" fillId="2" borderId="0" xfId="3" applyFont="1" applyProtection="1"/>
    <xf numFmtId="0" fontId="1" fillId="3" borderId="1" xfId="4" applyFont="1" applyAlignment="1" applyProtection="1">
      <alignment vertical="center"/>
    </xf>
    <xf numFmtId="0" fontId="1" fillId="3" borderId="1" xfId="4" applyFont="1" applyProtection="1"/>
    <xf numFmtId="43" fontId="1" fillId="3" borderId="1" xfId="1" applyFont="1" applyFill="1" applyBorder="1" applyProtection="1"/>
    <xf numFmtId="0" fontId="1" fillId="2" borderId="0" xfId="3" applyFont="1" applyAlignment="1" applyProtection="1">
      <alignment vertical="center"/>
    </xf>
    <xf numFmtId="0" fontId="1" fillId="2" borderId="0" xfId="3" applyFont="1" applyProtection="1"/>
    <xf numFmtId="43" fontId="1" fillId="2" borderId="0" xfId="1" applyFont="1" applyFill="1" applyProtection="1"/>
    <xf numFmtId="164" fontId="0" fillId="0" borderId="2" xfId="1" applyNumberFormat="1" applyFont="1" applyBorder="1" applyAlignment="1" applyProtection="1">
      <alignment horizontal="right"/>
    </xf>
    <xf numFmtId="164" fontId="0" fillId="4" borderId="2" xfId="1" applyNumberFormat="1" applyFont="1" applyFill="1" applyBorder="1" applyAlignment="1" applyProtection="1">
      <alignment horizontal="right"/>
    </xf>
    <xf numFmtId="43" fontId="4" fillId="2" borderId="0" xfId="3" applyNumberFormat="1" applyFont="1" applyProtection="1"/>
    <xf numFmtId="43" fontId="1" fillId="3" borderId="1" xfId="4" applyNumberFormat="1" applyFont="1" applyProtection="1"/>
    <xf numFmtId="43" fontId="1" fillId="2" borderId="0" xfId="3" applyNumberFormat="1" applyFont="1" applyProtection="1"/>
    <xf numFmtId="43" fontId="4" fillId="0" borderId="0" xfId="0" applyNumberFormat="1" applyFont="1"/>
  </cellXfs>
  <cellStyles count="5">
    <cellStyle name="God" xfId="3" builtinId="26"/>
    <cellStyle name="Inndata" xfId="4" builtinId="20"/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zoomScale="115" zoomScaleNormal="115" workbookViewId="0">
      <selection activeCell="E10" sqref="E10"/>
    </sheetView>
  </sheetViews>
  <sheetFormatPr baseColWidth="10" defaultColWidth="9.140625" defaultRowHeight="15" x14ac:dyDescent="0.25"/>
  <cols>
    <col min="1" max="1" width="67.7109375" style="1" customWidth="1"/>
    <col min="2" max="2" width="14.140625" style="1" customWidth="1"/>
    <col min="3" max="3" width="23.28515625" style="1" customWidth="1"/>
    <col min="4" max="4" width="34.140625" style="1" customWidth="1"/>
    <col min="5" max="5" width="16.85546875" style="1" customWidth="1"/>
    <col min="6" max="6" width="31.28515625" style="1" customWidth="1"/>
    <col min="7" max="7" width="29.7109375" style="1" customWidth="1"/>
    <col min="8" max="8" width="14.28515625" style="1" customWidth="1"/>
    <col min="9" max="16384" width="9.140625" style="1"/>
  </cols>
  <sheetData>
    <row r="1" spans="1:6" x14ac:dyDescent="0.25">
      <c r="A1"/>
      <c r="B1"/>
      <c r="C1"/>
      <c r="D1"/>
      <c r="F1"/>
    </row>
    <row r="2" spans="1:6" ht="26.25" x14ac:dyDescent="0.4">
      <c r="A2" s="10" t="s">
        <v>39</v>
      </c>
      <c r="B2"/>
      <c r="C2"/>
      <c r="D2"/>
      <c r="F2"/>
    </row>
    <row r="3" spans="1:6" x14ac:dyDescent="0.25">
      <c r="A3" s="11" t="s">
        <v>8</v>
      </c>
      <c r="B3" s="11" t="s">
        <v>10</v>
      </c>
      <c r="C3" s="11" t="s">
        <v>1</v>
      </c>
      <c r="D3" s="11" t="s">
        <v>36</v>
      </c>
      <c r="E3" s="2" t="s">
        <v>2</v>
      </c>
      <c r="F3" s="11" t="s">
        <v>3</v>
      </c>
    </row>
    <row r="4" spans="1:6" x14ac:dyDescent="0.25">
      <c r="A4" s="12" t="s">
        <v>4</v>
      </c>
      <c r="B4" s="12" t="s">
        <v>11</v>
      </c>
      <c r="C4" s="12">
        <v>4</v>
      </c>
      <c r="D4" s="13">
        <v>4761904</v>
      </c>
      <c r="E4" s="3"/>
      <c r="F4" s="24" t="str">
        <f>IF(E4&gt;0,C4*D4+(C4*D4*E4),"-")</f>
        <v>-</v>
      </c>
    </row>
    <row r="5" spans="1:6" x14ac:dyDescent="0.25">
      <c r="A5" s="14" t="s">
        <v>6</v>
      </c>
      <c r="B5" s="14" t="s">
        <v>11</v>
      </c>
      <c r="C5" s="14">
        <v>4</v>
      </c>
      <c r="D5" s="15">
        <v>238096</v>
      </c>
      <c r="E5" s="4"/>
      <c r="F5" s="25" t="str">
        <f t="shared" ref="F5:F23" si="0">IF(E5&gt;0,C5*D5+(C5*D5*E5),"-")</f>
        <v>-</v>
      </c>
    </row>
    <row r="6" spans="1:6" x14ac:dyDescent="0.25">
      <c r="A6" s="12" t="s">
        <v>7</v>
      </c>
      <c r="B6" s="12" t="s">
        <v>11</v>
      </c>
      <c r="C6" s="12">
        <v>4</v>
      </c>
      <c r="D6" s="13">
        <v>476190</v>
      </c>
      <c r="E6" s="3"/>
      <c r="F6" s="24" t="str">
        <f t="shared" si="0"/>
        <v>-</v>
      </c>
    </row>
    <row r="7" spans="1:6" x14ac:dyDescent="0.25">
      <c r="A7" s="14" t="s">
        <v>5</v>
      </c>
      <c r="B7" s="14" t="s">
        <v>11</v>
      </c>
      <c r="C7" s="14">
        <v>4</v>
      </c>
      <c r="D7" s="15">
        <v>238095.23809523808</v>
      </c>
      <c r="E7" s="4"/>
      <c r="F7" s="25" t="str">
        <f t="shared" si="0"/>
        <v>-</v>
      </c>
    </row>
    <row r="8" spans="1:6" x14ac:dyDescent="0.25">
      <c r="A8" s="12" t="s">
        <v>17</v>
      </c>
      <c r="B8" s="12" t="s">
        <v>11</v>
      </c>
      <c r="C8" s="12">
        <v>4</v>
      </c>
      <c r="D8" s="13">
        <v>238095.23809523808</v>
      </c>
      <c r="E8" s="3"/>
      <c r="F8" s="24" t="str">
        <f t="shared" si="0"/>
        <v>-</v>
      </c>
    </row>
    <row r="9" spans="1:6" x14ac:dyDescent="0.25">
      <c r="A9" s="14" t="s">
        <v>18</v>
      </c>
      <c r="B9" s="14" t="s">
        <v>11</v>
      </c>
      <c r="C9" s="14">
        <v>4</v>
      </c>
      <c r="D9" s="15">
        <v>238095.23809523808</v>
      </c>
      <c r="E9" s="4"/>
      <c r="F9" s="25" t="str">
        <f t="shared" si="0"/>
        <v>-</v>
      </c>
    </row>
    <row r="10" spans="1:6" x14ac:dyDescent="0.25">
      <c r="A10" s="12" t="s">
        <v>31</v>
      </c>
      <c r="B10" s="12" t="s">
        <v>11</v>
      </c>
      <c r="C10" s="12">
        <v>4</v>
      </c>
      <c r="D10" s="13">
        <v>476190.47619047615</v>
      </c>
      <c r="E10" s="3"/>
      <c r="F10" s="24" t="str">
        <f t="shared" si="0"/>
        <v>-</v>
      </c>
    </row>
    <row r="11" spans="1:6" x14ac:dyDescent="0.25">
      <c r="A11" s="14" t="s">
        <v>19</v>
      </c>
      <c r="B11" s="14" t="s">
        <v>11</v>
      </c>
      <c r="C11" s="14">
        <v>4</v>
      </c>
      <c r="D11" s="15">
        <v>238095.23809523808</v>
      </c>
      <c r="E11" s="4"/>
      <c r="F11" s="25" t="str">
        <f t="shared" si="0"/>
        <v>-</v>
      </c>
    </row>
    <row r="12" spans="1:6" x14ac:dyDescent="0.25">
      <c r="A12" s="12" t="s">
        <v>0</v>
      </c>
      <c r="B12" s="12" t="s">
        <v>11</v>
      </c>
      <c r="C12" s="12">
        <v>4</v>
      </c>
      <c r="D12" s="13">
        <v>476190.47619047615</v>
      </c>
      <c r="E12" s="3"/>
      <c r="F12" s="24" t="str">
        <f t="shared" si="0"/>
        <v>-</v>
      </c>
    </row>
    <row r="13" spans="1:6" x14ac:dyDescent="0.25">
      <c r="A13" s="14" t="s">
        <v>28</v>
      </c>
      <c r="B13" s="14" t="s">
        <v>11</v>
      </c>
      <c r="C13" s="14">
        <v>4</v>
      </c>
      <c r="D13" s="15">
        <v>357142.8571428571</v>
      </c>
      <c r="E13" s="4"/>
      <c r="F13" s="25" t="str">
        <f t="shared" si="0"/>
        <v>-</v>
      </c>
    </row>
    <row r="14" spans="1:6" x14ac:dyDescent="0.25">
      <c r="A14" s="12" t="s">
        <v>23</v>
      </c>
      <c r="B14" s="12" t="s">
        <v>11</v>
      </c>
      <c r="C14" s="12">
        <v>4</v>
      </c>
      <c r="D14" s="13">
        <v>59523.809523809519</v>
      </c>
      <c r="E14" s="3"/>
      <c r="F14" s="24" t="str">
        <f t="shared" si="0"/>
        <v>-</v>
      </c>
    </row>
    <row r="15" spans="1:6" x14ac:dyDescent="0.25">
      <c r="A15" s="14" t="s">
        <v>29</v>
      </c>
      <c r="B15" s="14" t="s">
        <v>11</v>
      </c>
      <c r="C15" s="14">
        <v>4</v>
      </c>
      <c r="D15" s="15">
        <v>238095.23809523808</v>
      </c>
      <c r="E15" s="4"/>
      <c r="F15" s="25" t="str">
        <f t="shared" si="0"/>
        <v>-</v>
      </c>
    </row>
    <row r="16" spans="1:6" x14ac:dyDescent="0.25">
      <c r="A16" s="12" t="s">
        <v>30</v>
      </c>
      <c r="B16" s="12" t="s">
        <v>11</v>
      </c>
      <c r="C16" s="12">
        <v>4</v>
      </c>
      <c r="D16" s="13">
        <v>642857.14285714284</v>
      </c>
      <c r="E16" s="3"/>
      <c r="F16" s="24" t="str">
        <f t="shared" si="0"/>
        <v>-</v>
      </c>
    </row>
    <row r="17" spans="1:7" x14ac:dyDescent="0.25">
      <c r="A17" s="14" t="s">
        <v>22</v>
      </c>
      <c r="B17" s="14" t="s">
        <v>11</v>
      </c>
      <c r="C17" s="14">
        <v>4</v>
      </c>
      <c r="D17" s="15">
        <v>476190.47619047615</v>
      </c>
      <c r="E17" s="4"/>
      <c r="F17" s="25" t="str">
        <f t="shared" si="0"/>
        <v>-</v>
      </c>
    </row>
    <row r="18" spans="1:7" x14ac:dyDescent="0.25">
      <c r="A18" s="12" t="s">
        <v>9</v>
      </c>
      <c r="B18" s="12" t="s">
        <v>11</v>
      </c>
      <c r="C18" s="12">
        <v>4</v>
      </c>
      <c r="D18" s="13">
        <v>6500000</v>
      </c>
      <c r="E18" s="3"/>
      <c r="F18" s="24" t="str">
        <f t="shared" si="0"/>
        <v>-</v>
      </c>
      <c r="G18" s="5"/>
    </row>
    <row r="19" spans="1:7" x14ac:dyDescent="0.25">
      <c r="A19" s="14" t="s">
        <v>12</v>
      </c>
      <c r="B19" s="14" t="s">
        <v>11</v>
      </c>
      <c r="C19" s="14">
        <v>4</v>
      </c>
      <c r="D19" s="15">
        <v>470000</v>
      </c>
      <c r="E19" s="4"/>
      <c r="F19" s="25" t="str">
        <f t="shared" si="0"/>
        <v>-</v>
      </c>
    </row>
    <row r="20" spans="1:7" x14ac:dyDescent="0.25">
      <c r="A20" s="12" t="s">
        <v>13</v>
      </c>
      <c r="B20" s="12" t="s">
        <v>11</v>
      </c>
      <c r="C20" s="12">
        <v>4</v>
      </c>
      <c r="D20" s="13">
        <v>671000</v>
      </c>
      <c r="E20" s="3"/>
      <c r="F20" s="24" t="str">
        <f t="shared" si="0"/>
        <v>-</v>
      </c>
    </row>
    <row r="21" spans="1:7" x14ac:dyDescent="0.25">
      <c r="A21" s="14" t="s">
        <v>14</v>
      </c>
      <c r="B21" s="14" t="s">
        <v>11</v>
      </c>
      <c r="C21" s="14">
        <v>4</v>
      </c>
      <c r="D21" s="15">
        <v>150000</v>
      </c>
      <c r="E21" s="4"/>
      <c r="F21" s="25" t="str">
        <f t="shared" si="0"/>
        <v>-</v>
      </c>
    </row>
    <row r="22" spans="1:7" x14ac:dyDescent="0.25">
      <c r="A22" s="12" t="s">
        <v>15</v>
      </c>
      <c r="B22" s="12" t="s">
        <v>11</v>
      </c>
      <c r="C22" s="12">
        <v>4</v>
      </c>
      <c r="D22" s="13">
        <v>240000</v>
      </c>
      <c r="E22" s="3"/>
      <c r="F22" s="24" t="str">
        <f t="shared" si="0"/>
        <v>-</v>
      </c>
    </row>
    <row r="23" spans="1:7" x14ac:dyDescent="0.25">
      <c r="A23" s="14" t="s">
        <v>16</v>
      </c>
      <c r="B23" s="14" t="s">
        <v>11</v>
      </c>
      <c r="C23" s="14">
        <v>4</v>
      </c>
      <c r="D23" s="15">
        <v>344000</v>
      </c>
      <c r="E23" s="4"/>
      <c r="F23" s="25" t="str">
        <f t="shared" si="0"/>
        <v>-</v>
      </c>
    </row>
    <row r="24" spans="1:7" x14ac:dyDescent="0.25">
      <c r="A24" s="16"/>
      <c r="B24" s="17"/>
      <c r="C24" s="17"/>
      <c r="D24" s="17"/>
      <c r="E24" s="6" t="s">
        <v>37</v>
      </c>
      <c r="F24" s="26"/>
    </row>
    <row r="25" spans="1:7" x14ac:dyDescent="0.25">
      <c r="A25" s="18" t="s">
        <v>32</v>
      </c>
      <c r="B25" s="19" t="s">
        <v>20</v>
      </c>
      <c r="C25" s="19">
        <v>1000</v>
      </c>
      <c r="D25" s="20"/>
      <c r="E25" s="7"/>
      <c r="F25" s="27">
        <f>C25*E25</f>
        <v>0</v>
      </c>
    </row>
    <row r="26" spans="1:7" x14ac:dyDescent="0.25">
      <c r="A26" s="21" t="s">
        <v>33</v>
      </c>
      <c r="B26" s="22" t="s">
        <v>20</v>
      </c>
      <c r="C26" s="22">
        <v>1000</v>
      </c>
      <c r="D26" s="23"/>
      <c r="E26" s="8"/>
      <c r="F26" s="28">
        <f t="shared" ref="F26:F32" si="1">C26*E26</f>
        <v>0</v>
      </c>
    </row>
    <row r="27" spans="1:7" x14ac:dyDescent="0.25">
      <c r="A27" s="18" t="s">
        <v>34</v>
      </c>
      <c r="B27" s="19" t="s">
        <v>20</v>
      </c>
      <c r="C27" s="19">
        <v>1350</v>
      </c>
      <c r="D27" s="20"/>
      <c r="E27" s="7"/>
      <c r="F27" s="27">
        <f t="shared" si="1"/>
        <v>0</v>
      </c>
    </row>
    <row r="28" spans="1:7" x14ac:dyDescent="0.25">
      <c r="A28" s="21" t="s">
        <v>21</v>
      </c>
      <c r="B28" s="22" t="s">
        <v>20</v>
      </c>
      <c r="C28" s="22">
        <v>500</v>
      </c>
      <c r="D28" s="23"/>
      <c r="E28" s="8"/>
      <c r="F28" s="28">
        <f t="shared" si="1"/>
        <v>0</v>
      </c>
    </row>
    <row r="29" spans="1:7" x14ac:dyDescent="0.25">
      <c r="A29" s="18" t="s">
        <v>35</v>
      </c>
      <c r="B29" s="19" t="s">
        <v>20</v>
      </c>
      <c r="C29" s="19">
        <v>20</v>
      </c>
      <c r="D29" s="20"/>
      <c r="E29" s="7"/>
      <c r="F29" s="27">
        <f t="shared" si="1"/>
        <v>0</v>
      </c>
    </row>
    <row r="30" spans="1:7" x14ac:dyDescent="0.25">
      <c r="A30" s="21" t="s">
        <v>24</v>
      </c>
      <c r="B30" s="22" t="s">
        <v>27</v>
      </c>
      <c r="C30" s="22">
        <v>100</v>
      </c>
      <c r="D30" s="23"/>
      <c r="E30" s="8"/>
      <c r="F30" s="28">
        <f t="shared" si="1"/>
        <v>0</v>
      </c>
    </row>
    <row r="31" spans="1:7" x14ac:dyDescent="0.25">
      <c r="A31" s="18" t="s">
        <v>25</v>
      </c>
      <c r="B31" s="19" t="s">
        <v>27</v>
      </c>
      <c r="C31" s="19">
        <v>500</v>
      </c>
      <c r="D31" s="20"/>
      <c r="E31" s="7"/>
      <c r="F31" s="27">
        <f t="shared" si="1"/>
        <v>0</v>
      </c>
    </row>
    <row r="32" spans="1:7" x14ac:dyDescent="0.25">
      <c r="A32" s="21" t="s">
        <v>26</v>
      </c>
      <c r="B32" s="22" t="s">
        <v>27</v>
      </c>
      <c r="C32" s="22">
        <v>200</v>
      </c>
      <c r="D32" s="23"/>
      <c r="E32" s="8"/>
      <c r="F32" s="28">
        <f t="shared" si="1"/>
        <v>0</v>
      </c>
    </row>
    <row r="33" spans="1:6" x14ac:dyDescent="0.25">
      <c r="A33"/>
      <c r="B33"/>
      <c r="C33"/>
      <c r="D33"/>
      <c r="E33" s="9" t="s">
        <v>38</v>
      </c>
      <c r="F33" s="29">
        <f>SUM(F4:F32)</f>
        <v>0</v>
      </c>
    </row>
    <row r="34" spans="1:6" x14ac:dyDescent="0.25">
      <c r="F34" s="5"/>
    </row>
  </sheetData>
  <sheetProtection sheet="1" objects="1" scenarios="1" formatCells="0" formatColumns="0" formatRows="0" selectLockedCells="1" sort="0" autoFilter="0"/>
  <phoneticPr fontId="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nsender xmlns="801d2f4e-ce11-4705-ad07-a9f3ccb618ef">
      <UserInfo>
        <DisplayName/>
        <AccountId xsi:nil="true"/>
        <AccountType/>
      </UserInfo>
    </Innsender>
    <E_x002d_post xmlns="801d2f4e-ce11-4705-ad07-a9f3ccb618ef" xsi:nil="true"/>
    <Organisasjonogrutiner xmlns="801d2f4e-ce11-4705-ad07-a9f3ccb618ef" xsi:nil="true"/>
    <Alternativel_x00f8_sninger xmlns="801d2f4e-ce11-4705-ad07-a9f3ccb618ef" xsi:nil="true"/>
    <Funksjonalitet xmlns="801d2f4e-ce11-4705-ad07-a9f3ccb618ef" xsi:nil="true"/>
    <Personopplysninger xmlns="801d2f4e-ce11-4705-ad07-a9f3ccb618ef" xsi:nil="true"/>
    <Dagensl_x00f8_sning xmlns="801d2f4e-ce11-4705-ad07-a9f3ccb618ef" xsi:nil="true"/>
    <Gevinster xmlns="801d2f4e-ce11-4705-ad07-a9f3ccb618ef" xsi:nil="true"/>
    <Interntnotat xmlns="801d2f4e-ce11-4705-ad07-a9f3ccb618ef" xsi:nil="true"/>
    <Kommune xmlns="801d2f4e-ce11-4705-ad07-a9f3ccb618ef" xsi:nil="true"/>
    <Form_x00e5_l xmlns="801d2f4e-ce11-4705-ad07-a9f3ccb618ef" xsi:nil="true"/>
    <Arkivering xmlns="801d2f4e-ce11-4705-ad07-a9f3ccb618ef" xsi:nil="true"/>
    <lcf76f155ced4ddcb4097134ff3c332f xmlns="801d2f4e-ce11-4705-ad07-a9f3ccb618ef">
      <Terms xmlns="http://schemas.microsoft.com/office/infopath/2007/PartnerControls"/>
    </lcf76f155ced4ddcb4097134ff3c332f>
    <Status xmlns="801d2f4e-ce11-4705-ad07-a9f3ccb618ef" xsi:nil="true"/>
    <TaxCatchAll xmlns="52379b99-c561-46c5-b563-77af43727f9b" xsi:nil="true"/>
    <Omr_x00e5_de xmlns="801d2f4e-ce11-4705-ad07-a9f3ccb618ef" xsi:nil="true"/>
    <Eksisterendel_x00f8_sning xmlns="801d2f4e-ce11-4705-ad07-a9f3ccb618ef" xsi:nil="true"/>
    <F_x00f8_ringer_x002c_rammer xmlns="801d2f4e-ce11-4705-ad07-a9f3ccb618e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085ECA0A2EED349A3A88FDDFB0B3231" ma:contentTypeVersion="34" ma:contentTypeDescription="Opprett et nytt dokument." ma:contentTypeScope="" ma:versionID="d081dc7ade8b79173ee0e92b64bb9a26">
  <xsd:schema xmlns:xsd="http://www.w3.org/2001/XMLSchema" xmlns:xs="http://www.w3.org/2001/XMLSchema" xmlns:p="http://schemas.microsoft.com/office/2006/metadata/properties" xmlns:ns2="801d2f4e-ce11-4705-ad07-a9f3ccb618ef" xmlns:ns3="52379b99-c561-46c5-b563-77af43727f9b" targetNamespace="http://schemas.microsoft.com/office/2006/metadata/properties" ma:root="true" ma:fieldsID="a561fb1c5c6becd0a56ab1a0ce35e2be" ns2:_="" ns3:_="">
    <xsd:import namespace="801d2f4e-ce11-4705-ad07-a9f3ccb618ef"/>
    <xsd:import namespace="52379b99-c561-46c5-b563-77af43727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Innsender" minOccurs="0"/>
                <xsd:element ref="ns2:Status" minOccurs="0"/>
                <xsd:element ref="ns2:Kommune" minOccurs="0"/>
                <xsd:element ref="ns2:Form_x00e5_l" minOccurs="0"/>
                <xsd:element ref="ns2:Dagensl_x00f8_sning" minOccurs="0"/>
                <xsd:element ref="ns2:Eksisterendel_x00f8_sning" minOccurs="0"/>
                <xsd:element ref="ns2:F_x00f8_ringer_x002c_rammer" minOccurs="0"/>
                <xsd:element ref="ns2:Funksjonalitet" minOccurs="0"/>
                <xsd:element ref="ns2:Alternativel_x00f8_sninger" minOccurs="0"/>
                <xsd:element ref="ns2:Organisasjonogrutiner" minOccurs="0"/>
                <xsd:element ref="ns2:Gevinster" minOccurs="0"/>
                <xsd:element ref="ns2:Personopplysninger" minOccurs="0"/>
                <xsd:element ref="ns2:Arkivering" minOccurs="0"/>
                <xsd:element ref="ns2:Interntnotat" minOccurs="0"/>
                <xsd:element ref="ns2:Omr_x00e5_de" minOccurs="0"/>
                <xsd:element ref="ns2:E_x002d_post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1d2f4e-ce11-4705-ad07-a9f3ccb618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33e6622b-868c-44cd-8ee6-06b8d57d3f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Innsender" ma:index="25" nillable="true" ma:displayName="Innsender" ma:format="Dropdown" ma:list="UserInfo" ma:SharePointGroup="0" ma:internalName="Innsend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26" nillable="true" ma:displayName="Status" ma:format="Dropdown" ma:internalName="Status">
      <xsd:simpleType>
        <xsd:restriction base="dms:Choice">
          <xsd:enumeration value="Ny"/>
          <xsd:enumeration value="Videre vurdering"/>
          <xsd:enumeration value="Godkjent"/>
          <xsd:enumeration value="Avvist"/>
        </xsd:restriction>
      </xsd:simpleType>
    </xsd:element>
    <xsd:element name="Kommune" ma:index="27" nillable="true" ma:displayName="Kommune" ma:format="Dropdown" ma:internalName="Kommune">
      <xsd:simpleType>
        <xsd:restriction base="dms:Choice">
          <xsd:enumeration value="Etnedal"/>
          <xsd:enumeration value="Nord-Aurdal"/>
          <xsd:enumeration value="Sør-Aurdal"/>
          <xsd:enumeration value="Vang"/>
          <xsd:enumeration value="Vestre Slidre"/>
          <xsd:enumeration value="Øystre Slidre"/>
          <xsd:enumeration value="Interkommunalt"/>
        </xsd:restriction>
      </xsd:simpleType>
    </xsd:element>
    <xsd:element name="Form_x00e5_l" ma:index="28" nillable="true" ma:displayName="Formål" ma:format="Dropdown" ma:internalName="Form_x00e5_l">
      <xsd:simpleType>
        <xsd:restriction base="dms:Note">
          <xsd:maxLength value="255"/>
        </xsd:restriction>
      </xsd:simpleType>
    </xsd:element>
    <xsd:element name="Dagensl_x00f8_sning" ma:index="29" nillable="true" ma:displayName="Dagens løsning" ma:format="Dropdown" ma:internalName="Dagensl_x00f8_sning">
      <xsd:simpleType>
        <xsd:restriction base="dms:Note">
          <xsd:maxLength value="255"/>
        </xsd:restriction>
      </xsd:simpleType>
    </xsd:element>
    <xsd:element name="Eksisterendel_x00f8_sning" ma:index="30" nillable="true" ma:displayName="Eksisterende løsning" ma:format="Dropdown" ma:internalName="Eksisterendel_x00f8_sning">
      <xsd:simpleType>
        <xsd:restriction base="dms:Note">
          <xsd:maxLength value="255"/>
        </xsd:restriction>
      </xsd:simpleType>
    </xsd:element>
    <xsd:element name="F_x00f8_ringer_x002c_rammer" ma:index="31" nillable="true" ma:displayName="Føringer, rammer" ma:format="Dropdown" ma:internalName="F_x00f8_ringer_x002c_rammer">
      <xsd:simpleType>
        <xsd:restriction base="dms:Note">
          <xsd:maxLength value="255"/>
        </xsd:restriction>
      </xsd:simpleType>
    </xsd:element>
    <xsd:element name="Funksjonalitet" ma:index="32" nillable="true" ma:displayName="Funksjonalitet" ma:format="Dropdown" ma:internalName="Funksjonalitet">
      <xsd:simpleType>
        <xsd:restriction base="dms:Note">
          <xsd:maxLength value="255"/>
        </xsd:restriction>
      </xsd:simpleType>
    </xsd:element>
    <xsd:element name="Alternativel_x00f8_sninger" ma:index="33" nillable="true" ma:displayName="Alternative løsninger" ma:format="Dropdown" ma:internalName="Alternativel_x00f8_sninger">
      <xsd:simpleType>
        <xsd:restriction base="dms:Note">
          <xsd:maxLength value="255"/>
        </xsd:restriction>
      </xsd:simpleType>
    </xsd:element>
    <xsd:element name="Organisasjonogrutiner" ma:index="34" nillable="true" ma:displayName="Organisasjon og rutiner" ma:format="Dropdown" ma:internalName="Organisasjonogrutiner">
      <xsd:simpleType>
        <xsd:restriction base="dms:Note">
          <xsd:maxLength value="255"/>
        </xsd:restriction>
      </xsd:simpleType>
    </xsd:element>
    <xsd:element name="Gevinster" ma:index="35" nillable="true" ma:displayName="Gevinster" ma:format="Dropdown" ma:internalName="Gevinster">
      <xsd:simpleType>
        <xsd:restriction base="dms:Note">
          <xsd:maxLength value="255"/>
        </xsd:restriction>
      </xsd:simpleType>
    </xsd:element>
    <xsd:element name="Personopplysninger" ma:index="36" nillable="true" ma:displayName="Personopplysninger" ma:format="Dropdown" ma:internalName="Personopplysninger">
      <xsd:simpleType>
        <xsd:restriction base="dms:Choice">
          <xsd:enumeration value="Ja"/>
          <xsd:enumeration value="Nei"/>
          <xsd:enumeration value="Vet ikke"/>
        </xsd:restriction>
      </xsd:simpleType>
    </xsd:element>
    <xsd:element name="Arkivering" ma:index="37" nillable="true" ma:displayName="Arkivering" ma:format="Dropdown" ma:internalName="Arkivering">
      <xsd:simpleType>
        <xsd:restriction base="dms:Note">
          <xsd:maxLength value="255"/>
        </xsd:restriction>
      </xsd:simpleType>
    </xsd:element>
    <xsd:element name="Interntnotat" ma:index="38" nillable="true" ma:displayName="Internt notat" ma:format="Dropdown" ma:internalName="Interntnotat">
      <xsd:simpleType>
        <xsd:restriction base="dms:Note">
          <xsd:maxLength value="255"/>
        </xsd:restriction>
      </xsd:simpleType>
    </xsd:element>
    <xsd:element name="Omr_x00e5_de" ma:index="39" nillable="true" ma:displayName="Område" ma:format="Dropdown" ma:internalName="Omr_x00e5_de">
      <xsd:simpleType>
        <xsd:restriction base="dms:Choice">
          <xsd:enumeration value="Administrasjon"/>
          <xsd:enumeration value="Oppvekst"/>
          <xsd:enumeration value="Helse og omsorg"/>
          <xsd:enumeration value="Teknisk"/>
        </xsd:restriction>
      </xsd:simpleType>
    </xsd:element>
    <xsd:element name="E_x002d_post" ma:index="40" nillable="true" ma:displayName="E-post" ma:format="Dropdown" ma:internalName="E_x002d_post">
      <xsd:simpleType>
        <xsd:restriction base="dms:Text">
          <xsd:maxLength value="255"/>
        </xsd:restriction>
      </xsd:simpleType>
    </xsd:element>
    <xsd:element name="MediaServiceSearchProperties" ma:index="4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379b99-c561-46c5-b563-77af43727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34f6359-651f-4dc9-b87b-7a1d7ac9694b}" ma:internalName="TaxCatchAll" ma:showField="CatchAllData" ma:web="52379b99-c561-46c5-b563-77af43727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425D80-6C32-41DA-93FD-96D50499DBB6}">
  <ds:schemaRefs>
    <ds:schemaRef ds:uri="http://purl.org/dc/elements/1.1/"/>
    <ds:schemaRef ds:uri="801d2f4e-ce11-4705-ad07-a9f3ccb618ef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52379b99-c561-46c5-b563-77af43727f9b"/>
  </ds:schemaRefs>
</ds:datastoreItem>
</file>

<file path=customXml/itemProps2.xml><?xml version="1.0" encoding="utf-8"?>
<ds:datastoreItem xmlns:ds="http://schemas.openxmlformats.org/officeDocument/2006/customXml" ds:itemID="{8EBC4BB6-EC93-465D-B74B-4AF5A897A6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1d2f4e-ce11-4705-ad07-a9f3ccb618ef"/>
    <ds:schemaRef ds:uri="52379b99-c561-46c5-b563-77af43727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D56281-7D2E-4A4E-A9AB-6B77D773CBA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621a5ea-b341-4dc4-a710-e3ee30fb7c8a}" enabled="1" method="Privileged" siteId="{2eff3ade-91bd-4fa2-b0d3-58eb532be2b5}" removed="0"/>
  <clbl:label id="{864b7ca1-5a12-4b18-a40c-ffd97482dbe3}" enabled="1" method="Standard" siteId="{65f51067-7d65-4aa9-b996-4cc43a0d711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Øyvind Skattebo</cp:lastModifiedBy>
  <dcterms:created xsi:type="dcterms:W3CDTF">2016-07-06T08:22:49Z</dcterms:created>
  <dcterms:modified xsi:type="dcterms:W3CDTF">2026-07-09T12:59:50Z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0x0101004085ECA0A2EED349A3A88FDDFB0B3231</vt:lpwstr>
  </property>
</Properties>
</file>